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111C2D8-EF10-4430-8F1B-7BBD61C268B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4" i="1" l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P10" i="1"/>
  <c r="AG10" i="1" s="1"/>
  <c r="AH10" i="1" s="1"/>
  <c r="AJ10" i="1" s="1"/>
  <c r="AL10" i="1" s="1"/>
  <c r="N10" i="1"/>
  <c r="AH11" i="1" l="1"/>
  <c r="AJ11" i="1" s="1"/>
  <c r="AL11" i="1" s="1"/>
  <c r="AL15" i="1" s="1"/>
  <c r="AL16" i="1" s="1"/>
  <c r="AG11" i="1"/>
  <c r="AG12" i="1"/>
  <c r="AH12" i="1"/>
  <c r="AJ12" i="1" s="1"/>
  <c r="AL12" i="1" s="1"/>
</calcChain>
</file>

<file path=xl/sharedStrings.xml><?xml version="1.0" encoding="utf-8"?>
<sst xmlns="http://schemas.openxmlformats.org/spreadsheetml/2006/main" count="78" uniqueCount="63">
  <si>
    <t xml:space="preserve"> ชื่อองค์กรปกครองส่วนท้องถิ่น ..... เทศบาลตำบลท่าช้าง .....</t>
  </si>
  <si>
    <t>ภ.ด.ส.7</t>
  </si>
  <si>
    <t>นาง บุญช่วย ภักตร์ผ่อง    เลขที่ 49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</si>
  <si>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</si>
  <si>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</si>
  <si>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</si>
  <si>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</si>
  <si>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</si>
  <si>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</si>
  <si>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</si>
  <si>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</si>
  <si>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</si>
  <si>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</si>
  <si>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</si>
  <si>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</si>
  <si>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</si>
  <si>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</si>
  <si>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</si>
  <si>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</si>
  <si>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</si>
  <si>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</si>
  <si>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</si>
  <si>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</si>
  <si>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</si>
  <si>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</si>
  <si>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</si>
  <si>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</si>
  <si>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</si>
  <si>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</si>
  <si>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</si>
  <si>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</si>
  <si>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</si>
  <si>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</si>
  <si>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</si>
  <si>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</si>
  <si>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</si>
  <si>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</si>
  <si>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</si>
  <si>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</si>
  <si>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บ327/6147</t>
  </si>
  <si>
    <t>3150600080769</t>
  </si>
  <si>
    <t>นาง บุญช่วย ภักตร์ผ่อง</t>
  </si>
  <si>
    <t>เลขที่ 49 ม.5</t>
  </si>
  <si>
    <t>3888</t>
  </si>
  <si>
    <t>05B055</t>
  </si>
  <si>
    <t>โฉนด</t>
  </si>
  <si>
    <t>29745</t>
  </si>
  <si>
    <t xml:space="preserve">ที่อยู่อาศัย หลังอื่นๆ </t>
  </si>
  <si>
    <t>3887</t>
  </si>
  <si>
    <t>05B056</t>
  </si>
  <si>
    <t>23008</t>
  </si>
  <si>
    <t xml:space="preserve">ที่อยู่อาศัย หลังหลัก </t>
  </si>
  <si>
    <t>49 ม.5ท่าช้าง วิเศษชัยชาญ อ่างทอง</t>
  </si>
  <si>
    <t>05B056-B001</t>
  </si>
  <si>
    <t>100|ประเภทบ้านเดี่ยว</t>
  </si>
  <si>
    <t>ไม้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</si>
  <si>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</si>
  <si>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</si>
  <si>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>ใช้เอง-ที่อยู่อาศัย - หลังหลัก และ หลังอื่นๆอยู่บนพื้นที่เดียวกัน</t>
  </si>
  <si>
    <t>พักอาศัย</t>
  </si>
  <si>
    <t xml:space="preserve">ที่อยู่อาศัย หลังหลัก(ไม่ใช่เจ้าของที่ดิน)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</si>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</sst>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67</v>
      </c>
      <c r="M10" s="61" t="s">
        <v>47</v>
      </c>
      <c r="N10" s="65">
        <f>((J10*400)+(K10*100))+L10</f>
        <v>67</v>
      </c>
      <c r="O10" s="65">
        <v>250</v>
      </c>
      <c r="P10" s="65">
        <f>N10*O10</f>
        <v>16750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16750</v>
      </c>
      <c r="AH10" s="65">
        <f>AG10</f>
        <v>16750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0</v>
      </c>
      <c r="K11" s="61">
        <v>0</v>
      </c>
      <c r="L11" s="62">
        <v>18</v>
      </c>
      <c r="M11" s="61" t="s">
        <v>51</v>
      </c>
      <c r="N11" s="65">
        <f>((J11*400)+(K11*100))+L11</f>
        <v>18</v>
      </c>
      <c r="O11" s="65">
        <v>750</v>
      </c>
      <c r="P11" s="65">
        <f>N11*O11</f>
        <v>13500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52</v>
      </c>
      <c r="V11" s="64" t="s">
        <v>53</v>
      </c>
      <c r="W11" s="61" t="s">
        <v>54</v>
      </c>
      <c r="X11" s="61" t="s">
        <v>55</v>
      </c>
      <c r="Y11" s="61" t="s">
        <v>56</v>
      </c>
      <c r="Z11" s="65">
        <v>10.5</v>
      </c>
      <c r="AA11" s="62">
        <v>7.29</v>
      </c>
      <c r="AB11" s="65">
        <v>6650</v>
      </c>
      <c r="AC11" s="65">
        <f>Z11*AB11</f>
        <v>69825</v>
      </c>
      <c r="AD11" s="63">
        <v>48</v>
      </c>
      <c r="AE11" s="63">
        <v>93</v>
      </c>
      <c r="AF11" s="65">
        <f>(AC11*(100-AE11))/100</f>
        <v>4887.75</v>
      </c>
      <c r="AG11" s="65">
        <f>AF11+P11</f>
        <v>18387.75</v>
      </c>
      <c r="AH11" s="65">
        <f>AF11+(P11*(AA11/100))</f>
        <v>5871.9</v>
      </c>
      <c r="AI11" s="65">
        <v>0</v>
      </c>
      <c r="AJ11" s="65">
        <f>IF((AI11-AH11) &gt; 1,0,IF((AI11-AH11)&lt;0,AH11-AI11,AI11-AH11))</f>
        <v>5871.9</v>
      </c>
      <c r="AK11" s="65">
        <v>0.02</v>
      </c>
      <c r="AL11" s="65">
        <f>AJ11*(AK11/100)</f>
        <v>1.17438</v>
      </c>
      <c r="AM11" s="11" t="s">
        <v>57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58</v>
      </c>
      <c r="Z12" s="65">
        <v>133.5</v>
      </c>
      <c r="AA12" s="62">
        <v>92.71</v>
      </c>
      <c r="AB12" s="65">
        <v>6650</v>
      </c>
      <c r="AC12" s="65">
        <f>Z12*AB12</f>
        <v>887775</v>
      </c>
      <c r="AD12" s="63">
        <v>48</v>
      </c>
      <c r="AE12" s="63">
        <v>93</v>
      </c>
      <c r="AF12" s="65">
        <f>(AC12*(100-AE12))/100</f>
        <v>62144.25</v>
      </c>
      <c r="AG12" s="65">
        <f>AF12+P11</f>
        <v>75644.25</v>
      </c>
      <c r="AH12" s="65">
        <f>AF12+(P11*(AA12/100))</f>
        <v>74660.100000000006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2.25</v>
      </c>
      <c r="M13" s="61" t="s">
        <v>60</v>
      </c>
      <c r="N13" s="65">
        <f>((J13*400)+(K13*100))+L13</f>
        <v>2.25</v>
      </c>
      <c r="O13" s="65">
        <v>750</v>
      </c>
      <c r="P13" s="65">
        <f>N13*O13</f>
        <v>1687.5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1687.5</v>
      </c>
      <c r="AH13" s="65">
        <f>AG13</f>
        <v>1687.5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5.75</v>
      </c>
      <c r="M14" s="61" t="s">
        <v>47</v>
      </c>
      <c r="N14" s="65">
        <f>((J14*400)+(K14*100))+L14</f>
        <v>5.75</v>
      </c>
      <c r="O14" s="65">
        <v>750</v>
      </c>
      <c r="P14" s="65">
        <f>N14*O14</f>
        <v>4312.5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4312.5</v>
      </c>
      <c r="AH14" s="65">
        <f>AG14</f>
        <v>4312.5</v>
      </c>
      <c r="AI14" s="65">
        <v>10000000</v>
      </c>
      <c r="AJ14" s="65">
        <f>IF((AI14-AH14) &gt; 1,0,IF((AI14-AH14)&lt;0,AH14-AI14,AI14-AH14))</f>
        <v>0</v>
      </c>
      <c r="AK14" s="65">
        <v>0.02</v>
      </c>
      <c r="AL14" s="65">
        <f>AJ14*(AK14/100)</f>
        <v>0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61</v>
      </c>
      <c r="AL15" s="65">
        <f>SUM(AL10:AL14)</f>
        <v>1.17438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62</v>
      </c>
      <c r="AL16" s="65">
        <f>FLOOR((AL15/100)*10,0.01)</f>
        <v>0.11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2021-03-02T03:27:06Z</cp:lastPrinted>
  <dcterms:created xsi:type="dcterms:W3CDTF">2010-09-03T23:45:18Z</dcterms:created>
  <dcterms:modified xsi:type="dcterms:W3CDTF">2021-03-02T03:27:08Z</dcterms:modified>
  <cp:category/>
</cp:coreProperties>
</file>